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养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<sst xmlns="http://schemas.openxmlformats.org/spreadsheetml/2006/main" count="189" uniqueCount="91">
  <si>
    <t xml:space="preserve">工程名称：区政府周边绿地栽植及养护（一类）             </t>
  </si>
  <si>
    <t>养护总控制价</t>
  </si>
  <si>
    <t>大写：贰拾柒万柒仟陆佰叁拾元壹角肆分</t>
  </si>
  <si>
    <t>小写：277630.14元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</si>
  <si>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</si>
  <si>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</si>
  <si>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</si>
  <si>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</si>
  <si>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</si>
  <si>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</si>
  <si>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</si>
  <si>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</si>
  <si>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</si>
  <si>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</si>
  <si>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
2米以下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</si>
  <si>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</si>
  <si>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</si>
  <si>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</si>
  <si>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</si>
  <si>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管灌浇水、浇水深度30厘米、不得漏浇、不得浇水外溢到路面。要维护、维修隔离带侧石缝隙， ，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</si>
  <si>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打药（次）</t>
  </si>
  <si>
    <t>打药以周期为单位来核定打药的次数，有效预防及达到消除病虫害为一个周期，打药期间内所产生的机具费用包含在单价内。（周期） 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</si>
  <si>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常绿乔木2-6米</t>
  </si>
  <si>
    <t>管灌浇水、浇水深度30厘米、不得漏浇、不得浇水外溢到路面。要维护、维修隔离带侧石缝隙， ，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</si>
  <si>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打药（周期）</t>
  </si>
  <si>
    <t>常绿乔木6米以上</t>
  </si>
  <si>
    <t>管灌浇水、浇水深度30厘米、不得漏浇、不得浇水外溢到路面。要维护、维修隔离带侧石缝隙， ，（浇水遍数不得低于3遍，若低于3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</si>
  <si>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落叶乔木胸径4cm-8cm（包含8cm）</t>
  </si>
  <si>
    <t>管灌浇水、浇水深度50厘米、不得漏浇、不得浇水外溢到路面。要维护、维修隔离带侧石缝隙，避免浇水外溢， 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</si>
  <si>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</si>
  <si>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</si>
  <si>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</si>
  <si>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</si>
  <si>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落叶乔木胸径8cm-12cm（包含12cm）</t>
  </si>
  <si>
    <t>落叶乔木胸径12cm以上</t>
  </si>
  <si>
    <t>施肥（追肥）
(施肥量不低于1000g)</t>
  </si>
  <si>
    <t>施肥方式为穴施，以树干为中心，丛树冠半径的1/2处开始挖穴，挖环状均匀分布的3个施肥穴，穴深30cm，施肥量不低于1000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</si>
  <si>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常绿绿篱（色带、色块儿）</t>
  </si>
  <si>
    <t>平米、延米</t>
  </si>
  <si>
    <t>围堰、除杂</t>
  </si>
  <si>
    <t>水堰高度：20cm，水堰内部无杂草，不得含有白色垃圾等杂物（每天保持)。（周期内完成达标）</t>
  </si>
  <si>
    <t>（周期内完成达标)</t>
  </si>
  <si>
    <t>管灌浇水、浇水深度30厘米、不得漏浇、不得浇水外溢到路面。要维护、维修隔离带侧石缝隙，避免浇水外溢， 。（浇水遍数不得低于15遍，若低于15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</si>
  <si>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</si>
  <si>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施肥（追肥）每平米不低于1000g</t>
  </si>
  <si>
    <t>施肥方式为撒施为主，肥料为有机肥，每平米不低于1000g， ，保证不漏株，现场抽查，若发现高于抽样点10%的苗木没有施肥或施肥量不足，则不予计量。（如：抽样100株，发现有10株或10株以上未施肥或施肥量不足，则不予计量）施肥过程中所产生的人工费用包含在单价内。</t>
  </si>
  <si>
    <t>落叶绿篱（色带、色块儿）</t>
  </si>
  <si>
    <t>球形、异形植物冠径1m以上</t>
  </si>
  <si>
    <t>水圈规格：深度：25cm直径：1.2m，水圈内部无杂草，不得含有杂草，石头瓦块、树挂等杂物、垃圾，要做到随产随清。</t>
  </si>
  <si>
    <t>管灌浇水、浇水深度40厘米、不得漏浇、不得浇水外溢到路面。要维护、维修隔离带侧石缝隙，避免浇水外溢， 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</si>
  <si>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修剪成圆形球。形状均匀，无偏冠，灌木球形要饱满，无凹陷，修剪过程中所有产生的机械、人工、机具及燃油等费用全部包含在单价内。（周期内完成达标）。</t>
  </si>
  <si>
    <t>施肥（追肥）施肥量500g</t>
  </si>
  <si>
    <t>施肥方式为穴施，以树干为中心，丛树冠半径的1/2出开始挖穴，挖环状均匀分布的3个施肥穴，穴深30cm，施肥量每株不低于500g，将有机肥施入穴中埋好即可。保证不漏株，现场抽查，若发现高于抽样点10%的苗木没有施肥或施肥量不足，则不予计量。（如：抽样100株，发现有10株或10株以上未施肥或施肥量不足，则不予计量）肥为乙供，施肥时产生的人工及机械包含在单价内。</t>
  </si>
  <si>
    <t>牡丹（高度3m以下）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</si>
  <si>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、人工、机具及燃油等费用全部包含在单价内。</t>
  </si>
  <si>
    <t>施肥（追肥）</t>
  </si>
  <si>
    <t>摘花头</t>
  </si>
  <si>
    <t>养护范围内，按时摘除谎花、花后按时摘除果子，无死花头及枯叶</t>
  </si>
  <si>
    <t>草花类（所有应季草花及球根类花卉）</t>
  </si>
  <si>
    <t>平方米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</si>
  <si>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</si>
  <si>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</si>
  <si>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养护范围内，无死花头及枯叶。</t>
  </si>
  <si>
    <t>施肥方式为撒施为主，肥料为有机肥，每百平米施肥量不低于2000g， 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</si>
  <si>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秋收（包含球根类花卉的种球回收）</t>
  </si>
  <si>
    <t>秋季草花整体清理工作，其中包含种球的回收工作，保证不漏株，现场抽查，若发现高于抽样点10%的苗木没有施肥或施肥量不足，则不予计量。（如：抽样100株，发现有10株或10株以上未施肥或施肥量不足，则不予计量）秋收期间所产生的人工、机械及机具费用包含在单价内。</t>
  </si>
  <si>
    <t>宿根类地被（所有宿根类地被）</t>
  </si>
  <si>
    <t>围堰、除杂、除草</t>
  </si>
  <si>
    <t>水堰须满足地被浇水要求，保证地被覆盖范围无白色垃圾、石块儿、杂草等杂物（每天保持)。（周期内完成达标）</t>
  </si>
  <si>
    <t>管灌浇水及喷灌浇水、浇水下渗深度20厘米、不得漏浇、不得外溢，不得喷在硬化面，不得出现萎焉现象。（浇水遍数不得低于30遍，若低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严重扣除当年养护费用的5%-20%或退出机制。（周期内完成达标）</t>
  </si>
  <si>
    <t>剪、掐死花头（枯叶）</t>
  </si>
  <si>
    <t>施肥方式为撒施为主，肥料为无机肥，每百平米施肥量不低于2000g， 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</si>
  <si>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秋季宿根地被整体清理工作，其中包含种球的回收工作，秋收期间所产生的人工、机械及机具费用包含在单价内。</t>
  </si>
  <si>
    <t>草坪（冷季形草坪）</t>
  </si>
  <si>
    <t>平米</t>
  </si>
  <si>
    <t>除杂（枯草）清理枯枝落叶</t>
  </si>
  <si>
    <t>保证草坪覆盖范围无白色垃圾、石块儿等杂物，精细化拔草，不得出现0.5平米集中空秃，草坪纯净率达95%、因施工、改造等其他原因遭受破坏的草坪及时恢复原状（每天保持)。（周期内完成达标）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</si>
  <si>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</si>
  <si>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</si>
  <si>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</si>
  <si>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施肥方式为撒施为主，肥料为无机肥，施肥量每百平米不低于2000g。 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</si>
  <si>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</si>
  <si>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</si>
  <si>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人工、机具及燃油等费用全部包含在单价内。（周期内完成达标）不少于30遍</t>
  </si>
  <si>
    <t>日常保洁（一级）</t>
  </si>
  <si>
    <t>工序内所有内容</t>
  </si>
  <si>
    <t>养护范围绿地的全年保洁工作：养护现场绿化垃圾随产随清，其中包括：死树、死枝、杂草、白色垃圾、砖瓦石块、等其他垃圾。整体绿地养护的打草工作（春季和秋季），单价包含打草期间所产生的人工、机械、机具、燃油等所有费用。</t>
  </si>
  <si>
    <t>杂工</t>
  </si>
  <si>
    <t>工日</t>
  </si>
  <si>
    <t>暂列金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</si>
  <si>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（次），其他养护内容均已次（遍）为单位。2、养护过程中所有绿化用水（管灌浇水）甲供。3、本养护单价包含养护期间内所有产生的清扫，人工、机械、机具费用。5.确保原有苗木成活率全年达95%以上,如成活率不达标，情节严重，根据死亡苗木情况扣除此项当年养护费用5%-50%，情节特别严重解除劳务合同。6.以上计量最终以验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</si>
</sst>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</numFmts>
  <fonts count="31">
    <font>
      <sz val="11"/>
      <color indexed="8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76" fontId="11" fillId="2" borderId="7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tabSelected="1" topLeftCell="A61" workbookViewId="0">
      <selection activeCell="F66" sqref="F66"/>
    </sheetView>
  </sheetViews>
  <sheetFormatPr defaultColWidth="9" defaultRowHeight="13.5"/>
  <cols>
    <col min="1" max="1" width="4" customWidth="1"/>
    <col min="2" max="2" width="7.5" customWidth="1"/>
    <col min="3" max="3" width="6.75" customWidth="1"/>
    <col min="4" max="4" width="6.625" customWidth="1"/>
    <col min="5" max="5" width="9.75" customWidth="1"/>
    <col min="6" max="6" width="60.875" style="2" customWidth="1"/>
    <col min="9" max="9" width="17.625" customWidth="1"/>
    <col min="10" max="10" width="9.375"/>
  </cols>
  <sheetData>
    <row r="1" ht="23" customHeight="1" spans="1:10">
      <c r="A1" s="3" t="s">
        <v>0</v>
      </c>
      <c r="B1" s="4"/>
      <c r="C1" s="4"/>
      <c r="D1" s="4"/>
      <c r="E1" s="4"/>
      <c r="F1" s="5"/>
      <c r="G1" s="4"/>
      <c r="H1" s="4"/>
      <c r="I1" s="6"/>
      <c r="J1" s="7"/>
    </row>
    <row r="2" ht="16" customHeight="1" spans="1:10">
      <c r="A2" s="8"/>
      <c r="B2" s="9"/>
      <c r="C2" s="9"/>
      <c r="D2" s="9"/>
      <c r="E2" s="9"/>
      <c r="F2" s="10"/>
      <c r="G2" s="9"/>
      <c r="H2" s="9"/>
      <c r="I2" s="11"/>
      <c r="J2" s="7"/>
    </row>
    <row r="3" ht="27" customHeight="1" spans="1:10">
      <c r="A3" s="12" t="s">
        <v>1</v>
      </c>
      <c r="B3" s="13" t="s">
        <v>2</v>
      </c>
      <c r="C3" s="13"/>
      <c r="D3" s="13"/>
      <c r="E3" s="13"/>
      <c r="F3" s="14"/>
      <c r="G3" s="13"/>
      <c r="H3" s="13"/>
      <c r="I3" s="13"/>
      <c r="J3" s="7"/>
    </row>
    <row r="4" ht="27" customHeight="1" spans="1:10">
      <c r="A4" s="12"/>
      <c r="B4" s="13" t="s">
        <v>3</v>
      </c>
      <c r="C4" s="13"/>
      <c r="D4" s="13"/>
      <c r="E4" s="13"/>
      <c r="F4" s="14"/>
      <c r="G4" s="13"/>
      <c r="H4" s="13"/>
      <c r="I4" s="13"/>
      <c r="J4" s="7"/>
    </row>
    <row r="5" ht="27" customHeight="1" spans="1:10">
      <c r="A5" s="12"/>
      <c r="B5" s="15" t="s">
        <v>4</v>
      </c>
      <c r="C5" s="15"/>
      <c r="D5" s="15"/>
      <c r="E5" s="15"/>
      <c r="F5" s="16"/>
      <c r="G5" s="15"/>
      <c r="H5" s="15"/>
      <c r="I5" s="15"/>
      <c r="J5" s="7"/>
    </row>
    <row r="6" ht="28.5" spans="1:10">
      <c r="A6" s="17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20"/>
    </row>
    <row r="7" ht="24" spans="1:10">
      <c r="A7" s="21">
        <v>1</v>
      </c>
      <c r="B7" s="22" t="s">
        <v>14</v>
      </c>
      <c r="C7" s="23" t="s">
        <v>15</v>
      </c>
      <c r="D7" s="23">
        <v>38</v>
      </c>
      <c r="E7" s="24" t="s">
        <v>16</v>
      </c>
      <c r="F7" s="25" t="s">
        <v>17</v>
      </c>
      <c r="G7" s="26">
        <v>2</v>
      </c>
      <c r="H7" s="26">
        <v>0.8</v>
      </c>
      <c r="I7" s="26">
        <f>D7*G7*H7</f>
        <v>60.8</v>
      </c>
      <c r="J7" s="27"/>
    </row>
    <row r="8" ht="32" customHeight="1" spans="1:10">
      <c r="A8" s="28"/>
      <c r="B8" s="22"/>
      <c r="C8" s="29"/>
      <c r="D8" s="29"/>
      <c r="E8" s="24" t="s">
        <v>18</v>
      </c>
      <c r="F8" s="30" t="s">
        <v>19</v>
      </c>
      <c r="G8" s="26">
        <v>10</v>
      </c>
      <c r="H8" s="26">
        <v>0.5</v>
      </c>
      <c r="I8" s="26">
        <f>D7*G8*H8</f>
        <v>190</v>
      </c>
      <c r="J8" s="27"/>
    </row>
    <row r="9" ht="42" customHeight="1" spans="1:10">
      <c r="A9" s="31"/>
      <c r="B9" s="22"/>
      <c r="C9" s="32"/>
      <c r="D9" s="32"/>
      <c r="E9" s="33" t="s">
        <v>20</v>
      </c>
      <c r="F9" s="34" t="s">
        <v>21</v>
      </c>
      <c r="G9" s="26">
        <v>1</v>
      </c>
      <c r="H9" s="26">
        <v>0.3</v>
      </c>
      <c r="I9" s="26">
        <f>D7*G9*H9</f>
        <v>11.4</v>
      </c>
      <c r="J9" s="27"/>
    </row>
    <row r="10" ht="27" customHeight="1" spans="1:10">
      <c r="A10" s="21">
        <v>2</v>
      </c>
      <c r="B10" s="29" t="s">
        <v>22</v>
      </c>
      <c r="C10" s="23" t="s">
        <v>15</v>
      </c>
      <c r="D10" s="29">
        <v>364</v>
      </c>
      <c r="E10" s="24" t="s">
        <v>16</v>
      </c>
      <c r="F10" s="25" t="s">
        <v>17</v>
      </c>
      <c r="G10" s="26">
        <v>2</v>
      </c>
      <c r="H10" s="26">
        <v>1</v>
      </c>
      <c r="I10" s="26">
        <f>D10*G10*H10</f>
        <v>728</v>
      </c>
      <c r="J10" s="27"/>
    </row>
    <row r="11" ht="34" customHeight="1" spans="1:10">
      <c r="A11" s="28"/>
      <c r="B11" s="29"/>
      <c r="C11" s="29"/>
      <c r="D11" s="29"/>
      <c r="E11" s="24" t="s">
        <v>18</v>
      </c>
      <c r="F11" s="30" t="s">
        <v>23</v>
      </c>
      <c r="G11" s="26">
        <v>5</v>
      </c>
      <c r="H11" s="26">
        <v>0.7</v>
      </c>
      <c r="I11" s="26">
        <f>D10*G11*H11</f>
        <v>1274</v>
      </c>
      <c r="J11" s="27"/>
    </row>
    <row r="12" ht="66" customHeight="1" spans="1:10">
      <c r="A12" s="31"/>
      <c r="B12" s="29"/>
      <c r="C12" s="32"/>
      <c r="D12" s="32"/>
      <c r="E12" s="24" t="s">
        <v>24</v>
      </c>
      <c r="F12" s="34" t="s">
        <v>21</v>
      </c>
      <c r="G12" s="26">
        <v>1</v>
      </c>
      <c r="H12" s="26">
        <v>0.4</v>
      </c>
      <c r="I12" s="26">
        <f>D10*G12*H12</f>
        <v>145.6</v>
      </c>
      <c r="J12" s="27"/>
    </row>
    <row r="13" ht="26" customHeight="1" spans="1:10">
      <c r="A13" s="21">
        <v>3</v>
      </c>
      <c r="B13" s="23" t="s">
        <v>25</v>
      </c>
      <c r="C13" s="35" t="s">
        <v>15</v>
      </c>
      <c r="D13" s="22">
        <v>302</v>
      </c>
      <c r="E13" s="36" t="s">
        <v>16</v>
      </c>
      <c r="F13" s="25" t="s">
        <v>17</v>
      </c>
      <c r="G13" s="26">
        <v>2</v>
      </c>
      <c r="H13" s="26">
        <v>1.5</v>
      </c>
      <c r="I13" s="26">
        <f>D13*G13*H13</f>
        <v>906</v>
      </c>
      <c r="J13" s="27"/>
    </row>
    <row r="14" ht="36" customHeight="1" spans="1:10">
      <c r="A14" s="28"/>
      <c r="B14" s="29"/>
      <c r="C14" s="37"/>
      <c r="D14" s="22"/>
      <c r="E14" s="36" t="s">
        <v>18</v>
      </c>
      <c r="F14" s="30" t="s">
        <v>26</v>
      </c>
      <c r="G14" s="26">
        <v>3</v>
      </c>
      <c r="H14" s="26">
        <v>1.2</v>
      </c>
      <c r="I14" s="26">
        <f>D13*G14*H14</f>
        <v>1087.2</v>
      </c>
      <c r="J14" s="27"/>
    </row>
    <row r="15" ht="84" spans="1:10">
      <c r="A15" s="31"/>
      <c r="B15" s="32"/>
      <c r="C15" s="38"/>
      <c r="D15" s="22"/>
      <c r="E15" s="33" t="s">
        <v>20</v>
      </c>
      <c r="F15" s="34" t="s">
        <v>21</v>
      </c>
      <c r="G15" s="26">
        <v>1</v>
      </c>
      <c r="H15" s="26">
        <v>0.8</v>
      </c>
      <c r="I15" s="26">
        <f>D13*G15*H15</f>
        <v>241.6</v>
      </c>
      <c r="J15" s="27"/>
    </row>
    <row r="16" ht="26" customHeight="1" spans="1:10">
      <c r="A16" s="39">
        <v>4</v>
      </c>
      <c r="B16" s="22" t="s">
        <v>27</v>
      </c>
      <c r="C16" s="22" t="s">
        <v>15</v>
      </c>
      <c r="D16" s="22">
        <v>802</v>
      </c>
      <c r="E16" s="40" t="s">
        <v>16</v>
      </c>
      <c r="F16" s="25" t="s">
        <v>17</v>
      </c>
      <c r="G16" s="26">
        <v>3</v>
      </c>
      <c r="H16" s="26">
        <v>0.8</v>
      </c>
      <c r="I16" s="26">
        <f>D16*G16*H16</f>
        <v>1924.8</v>
      </c>
      <c r="J16" s="27"/>
    </row>
    <row r="17" ht="72" spans="1:10">
      <c r="A17" s="39"/>
      <c r="B17" s="22"/>
      <c r="C17" s="22"/>
      <c r="D17" s="22"/>
      <c r="E17" s="40" t="s">
        <v>18</v>
      </c>
      <c r="F17" s="25" t="s">
        <v>28</v>
      </c>
      <c r="G17" s="26">
        <v>12</v>
      </c>
      <c r="H17" s="26">
        <v>0.7</v>
      </c>
      <c r="I17" s="26">
        <f>D16*G17*H17</f>
        <v>6736.8</v>
      </c>
      <c r="J17" s="27"/>
    </row>
    <row r="18" ht="84" spans="1:10">
      <c r="A18" s="39"/>
      <c r="B18" s="22"/>
      <c r="C18" s="22"/>
      <c r="D18" s="22"/>
      <c r="E18" s="33" t="s">
        <v>20</v>
      </c>
      <c r="F18" s="34" t="s">
        <v>21</v>
      </c>
      <c r="G18" s="26">
        <v>2</v>
      </c>
      <c r="H18" s="26">
        <v>0.5</v>
      </c>
      <c r="I18" s="26">
        <f>D16*G18*H18</f>
        <v>802</v>
      </c>
      <c r="J18" s="27"/>
    </row>
    <row r="19" ht="47" customHeight="1" spans="1:10">
      <c r="A19" s="39"/>
      <c r="B19" s="22"/>
      <c r="C19" s="22"/>
      <c r="D19" s="22"/>
      <c r="E19" s="40" t="s">
        <v>29</v>
      </c>
      <c r="F19" s="25" t="s">
        <v>30</v>
      </c>
      <c r="G19" s="26">
        <v>2</v>
      </c>
      <c r="H19" s="26">
        <v>1.5</v>
      </c>
      <c r="I19" s="26">
        <f>D16*G19*H19</f>
        <v>2406</v>
      </c>
      <c r="J19" s="27"/>
    </row>
    <row r="20" ht="60" spans="1:10">
      <c r="A20" s="39"/>
      <c r="B20" s="22"/>
      <c r="C20" s="22"/>
      <c r="D20" s="22"/>
      <c r="E20" s="40" t="s">
        <v>31</v>
      </c>
      <c r="F20" s="30" t="s">
        <v>32</v>
      </c>
      <c r="G20" s="26">
        <v>2</v>
      </c>
      <c r="H20" s="26">
        <v>1.2</v>
      </c>
      <c r="I20" s="26">
        <f>D16*G20*H20</f>
        <v>1924.8</v>
      </c>
      <c r="J20" s="27"/>
    </row>
    <row r="21" ht="27" customHeight="1" spans="1:10">
      <c r="A21" s="39">
        <v>5</v>
      </c>
      <c r="B21" s="24" t="s">
        <v>33</v>
      </c>
      <c r="C21" s="22" t="s">
        <v>15</v>
      </c>
      <c r="D21" s="37">
        <v>1945</v>
      </c>
      <c r="E21" s="40" t="s">
        <v>16</v>
      </c>
      <c r="F21" s="25" t="s">
        <v>17</v>
      </c>
      <c r="G21" s="26">
        <v>3</v>
      </c>
      <c r="H21" s="26">
        <v>1</v>
      </c>
      <c r="I21" s="26">
        <f>D21*G21*H21</f>
        <v>5835</v>
      </c>
      <c r="J21" s="27"/>
    </row>
    <row r="22" ht="36" customHeight="1" spans="1:10">
      <c r="A22" s="39"/>
      <c r="B22" s="24"/>
      <c r="C22" s="22"/>
      <c r="D22" s="37"/>
      <c r="E22" s="40" t="s">
        <v>18</v>
      </c>
      <c r="F22" s="25" t="s">
        <v>28</v>
      </c>
      <c r="G22" s="26">
        <v>10</v>
      </c>
      <c r="H22" s="26">
        <v>0.9</v>
      </c>
      <c r="I22" s="26">
        <f>D21*G22*H22</f>
        <v>17505</v>
      </c>
      <c r="J22" s="27"/>
    </row>
    <row r="23" ht="84" spans="1:10">
      <c r="A23" s="39"/>
      <c r="B23" s="24"/>
      <c r="C23" s="22"/>
      <c r="D23" s="37"/>
      <c r="E23" s="33" t="s">
        <v>20</v>
      </c>
      <c r="F23" s="34" t="s">
        <v>21</v>
      </c>
      <c r="G23" s="26">
        <v>2</v>
      </c>
      <c r="H23" s="26">
        <v>0.9</v>
      </c>
      <c r="I23" s="26">
        <f>D21*G23*H23</f>
        <v>3501</v>
      </c>
      <c r="J23" s="27"/>
    </row>
    <row r="24" ht="60" spans="1:10">
      <c r="A24" s="39"/>
      <c r="B24" s="24"/>
      <c r="C24" s="22"/>
      <c r="D24" s="37"/>
      <c r="E24" s="40" t="s">
        <v>29</v>
      </c>
      <c r="F24" s="25" t="s">
        <v>30</v>
      </c>
      <c r="G24" s="26">
        <v>2</v>
      </c>
      <c r="H24" s="26">
        <v>2</v>
      </c>
      <c r="I24" s="26">
        <f>D21*G24*H24</f>
        <v>7780</v>
      </c>
      <c r="J24" s="27"/>
    </row>
    <row r="25" ht="60" spans="1:10">
      <c r="A25" s="39"/>
      <c r="B25" s="24"/>
      <c r="C25" s="22"/>
      <c r="D25" s="38"/>
      <c r="E25" s="40" t="s">
        <v>31</v>
      </c>
      <c r="F25" s="30" t="s">
        <v>32</v>
      </c>
      <c r="G25" s="26">
        <v>2</v>
      </c>
      <c r="H25" s="26">
        <v>1.5</v>
      </c>
      <c r="I25" s="26">
        <f>D21*G25*H25</f>
        <v>5835</v>
      </c>
      <c r="J25" s="27"/>
    </row>
    <row r="26" ht="24" customHeight="1" spans="1:10">
      <c r="A26" s="39">
        <v>6</v>
      </c>
      <c r="B26" s="24" t="s">
        <v>34</v>
      </c>
      <c r="C26" s="22" t="s">
        <v>15</v>
      </c>
      <c r="D26" s="35">
        <v>613</v>
      </c>
      <c r="E26" s="40" t="s">
        <v>16</v>
      </c>
      <c r="F26" s="25" t="s">
        <v>17</v>
      </c>
      <c r="G26" s="26">
        <v>3</v>
      </c>
      <c r="H26" s="26">
        <v>1.2</v>
      </c>
      <c r="I26" s="26">
        <f>D26*G26*H26</f>
        <v>2206.8</v>
      </c>
      <c r="J26" s="27"/>
    </row>
    <row r="27" ht="72" spans="1:10">
      <c r="A27" s="39"/>
      <c r="B27" s="24"/>
      <c r="C27" s="22"/>
      <c r="D27" s="37"/>
      <c r="E27" s="40" t="s">
        <v>18</v>
      </c>
      <c r="F27" s="25" t="s">
        <v>28</v>
      </c>
      <c r="G27" s="26">
        <v>5</v>
      </c>
      <c r="H27" s="26">
        <v>1.2</v>
      </c>
      <c r="I27" s="26">
        <f>D26*G27*H27</f>
        <v>3678</v>
      </c>
      <c r="J27" s="27"/>
    </row>
    <row r="28" ht="84" spans="1:10">
      <c r="A28" s="39"/>
      <c r="B28" s="24"/>
      <c r="C28" s="22"/>
      <c r="D28" s="37"/>
      <c r="E28" s="33" t="s">
        <v>20</v>
      </c>
      <c r="F28" s="34" t="s">
        <v>21</v>
      </c>
      <c r="G28" s="26">
        <v>2</v>
      </c>
      <c r="H28" s="26">
        <v>1.5</v>
      </c>
      <c r="I28" s="26">
        <f>D26*G28*H28</f>
        <v>1839</v>
      </c>
      <c r="J28" s="27"/>
    </row>
    <row r="29" ht="33" customHeight="1" spans="1:10">
      <c r="A29" s="39"/>
      <c r="B29" s="24"/>
      <c r="C29" s="22"/>
      <c r="D29" s="37"/>
      <c r="E29" s="40" t="s">
        <v>29</v>
      </c>
      <c r="F29" s="25" t="s">
        <v>30</v>
      </c>
      <c r="G29" s="26">
        <v>2</v>
      </c>
      <c r="H29" s="26">
        <v>3</v>
      </c>
      <c r="I29" s="26">
        <f>D26*G29*H29</f>
        <v>3678</v>
      </c>
      <c r="J29" s="27"/>
    </row>
    <row r="30" ht="60" spans="1:10">
      <c r="A30" s="39"/>
      <c r="B30" s="24"/>
      <c r="C30" s="22"/>
      <c r="D30" s="38"/>
      <c r="E30" s="40" t="s">
        <v>35</v>
      </c>
      <c r="F30" s="30" t="s">
        <v>36</v>
      </c>
      <c r="G30" s="26">
        <v>2</v>
      </c>
      <c r="H30" s="26">
        <v>1.5</v>
      </c>
      <c r="I30" s="26">
        <f>D26*G30*H30</f>
        <v>1839</v>
      </c>
      <c r="J30" s="27"/>
    </row>
    <row r="31" ht="21" customHeight="1" spans="1:10">
      <c r="A31" s="21">
        <v>7</v>
      </c>
      <c r="B31" s="41" t="s">
        <v>37</v>
      </c>
      <c r="C31" s="41" t="s">
        <v>38</v>
      </c>
      <c r="D31" s="41">
        <v>1085</v>
      </c>
      <c r="E31" s="42" t="s">
        <v>39</v>
      </c>
      <c r="F31" s="25" t="s">
        <v>40</v>
      </c>
      <c r="G31" s="24" t="s">
        <v>41</v>
      </c>
      <c r="H31" s="24">
        <v>0.6</v>
      </c>
      <c r="I31" s="26">
        <f>D31*H31</f>
        <v>651</v>
      </c>
      <c r="J31" s="43"/>
    </row>
    <row r="32" ht="72" spans="1:10">
      <c r="A32" s="28"/>
      <c r="B32" s="44"/>
      <c r="C32" s="44"/>
      <c r="D32" s="44"/>
      <c r="E32" s="42" t="s">
        <v>18</v>
      </c>
      <c r="F32" s="25" t="s">
        <v>42</v>
      </c>
      <c r="G32" s="24">
        <v>30</v>
      </c>
      <c r="H32" s="24">
        <v>0.05</v>
      </c>
      <c r="I32" s="26">
        <f>D31*G32*H32</f>
        <v>1627.5</v>
      </c>
      <c r="J32" s="43"/>
    </row>
    <row r="33" ht="84" spans="1:10">
      <c r="A33" s="28"/>
      <c r="B33" s="44"/>
      <c r="C33" s="44"/>
      <c r="D33" s="44"/>
      <c r="E33" s="33" t="s">
        <v>20</v>
      </c>
      <c r="F33" s="25" t="s">
        <v>21</v>
      </c>
      <c r="G33" s="24">
        <v>1</v>
      </c>
      <c r="H33" s="24">
        <v>0.3</v>
      </c>
      <c r="I33" s="26">
        <f>D31*G33*H33</f>
        <v>325.5</v>
      </c>
      <c r="J33" s="43"/>
    </row>
    <row r="34" ht="55" customHeight="1" spans="1:10">
      <c r="A34" s="28"/>
      <c r="B34" s="44"/>
      <c r="C34" s="44"/>
      <c r="D34" s="44"/>
      <c r="E34" s="42" t="s">
        <v>29</v>
      </c>
      <c r="F34" s="25" t="s">
        <v>43</v>
      </c>
      <c r="G34" s="24">
        <v>10</v>
      </c>
      <c r="H34" s="24">
        <v>0.6</v>
      </c>
      <c r="I34" s="26">
        <f>D31*G34*H34</f>
        <v>6510</v>
      </c>
      <c r="J34" s="43"/>
    </row>
    <row r="35" ht="48" spans="1:10">
      <c r="A35" s="31"/>
      <c r="B35" s="45"/>
      <c r="C35" s="45"/>
      <c r="D35" s="45"/>
      <c r="E35" s="42" t="s">
        <v>44</v>
      </c>
      <c r="F35" s="25" t="s">
        <v>45</v>
      </c>
      <c r="G35" s="24">
        <v>2</v>
      </c>
      <c r="H35" s="24">
        <v>0.06</v>
      </c>
      <c r="I35" s="26">
        <f>D31*G35*H35</f>
        <v>130.2</v>
      </c>
      <c r="J35" s="43"/>
    </row>
    <row r="36" ht="23" customHeight="1" spans="1:10">
      <c r="A36" s="21">
        <v>8</v>
      </c>
      <c r="B36" s="41" t="s">
        <v>46</v>
      </c>
      <c r="C36" s="41" t="s">
        <v>38</v>
      </c>
      <c r="D36" s="41">
        <v>3157</v>
      </c>
      <c r="E36" s="24" t="s">
        <v>16</v>
      </c>
      <c r="F36" s="25" t="s">
        <v>40</v>
      </c>
      <c r="G36" s="24" t="s">
        <v>41</v>
      </c>
      <c r="H36" s="24">
        <v>0.6</v>
      </c>
      <c r="I36" s="26">
        <f>D36*H36</f>
        <v>1894.2</v>
      </c>
      <c r="J36" s="43"/>
    </row>
    <row r="37" ht="36" customHeight="1" spans="1:10">
      <c r="A37" s="28"/>
      <c r="B37" s="44"/>
      <c r="C37" s="44"/>
      <c r="D37" s="44"/>
      <c r="E37" s="24" t="s">
        <v>18</v>
      </c>
      <c r="F37" s="25" t="s">
        <v>42</v>
      </c>
      <c r="G37" s="24">
        <v>30</v>
      </c>
      <c r="H37" s="24">
        <v>0.05</v>
      </c>
      <c r="I37" s="26">
        <f>D36*G37*H37</f>
        <v>4735.5</v>
      </c>
      <c r="J37" s="43"/>
    </row>
    <row r="38" ht="84" spans="1:10">
      <c r="A38" s="28"/>
      <c r="B38" s="44"/>
      <c r="C38" s="44"/>
      <c r="D38" s="44"/>
      <c r="E38" s="33" t="s">
        <v>20</v>
      </c>
      <c r="F38" s="25" t="s">
        <v>21</v>
      </c>
      <c r="G38" s="24">
        <v>2</v>
      </c>
      <c r="H38" s="24">
        <v>0.6</v>
      </c>
      <c r="I38" s="26">
        <f>D36*G38*H38</f>
        <v>3788.4</v>
      </c>
      <c r="J38" s="43"/>
    </row>
    <row r="39" ht="72" spans="1:10">
      <c r="A39" s="28"/>
      <c r="B39" s="44"/>
      <c r="C39" s="44"/>
      <c r="D39" s="44"/>
      <c r="E39" s="24" t="s">
        <v>29</v>
      </c>
      <c r="F39" s="25" t="s">
        <v>43</v>
      </c>
      <c r="G39" s="24">
        <v>10</v>
      </c>
      <c r="H39" s="24">
        <v>0.6</v>
      </c>
      <c r="I39" s="26">
        <f>D36*G39*H39</f>
        <v>18942</v>
      </c>
      <c r="J39" s="43"/>
    </row>
    <row r="40" ht="48" spans="1:10">
      <c r="A40" s="31"/>
      <c r="B40" s="45"/>
      <c r="C40" s="45"/>
      <c r="D40" s="45"/>
      <c r="E40" s="42" t="s">
        <v>44</v>
      </c>
      <c r="F40" s="25" t="s">
        <v>45</v>
      </c>
      <c r="G40" s="24">
        <v>3</v>
      </c>
      <c r="H40" s="24">
        <v>0.06</v>
      </c>
      <c r="I40" s="26">
        <f>D36*G40*H40</f>
        <v>568.26</v>
      </c>
      <c r="J40" s="43"/>
    </row>
    <row r="41" ht="23" customHeight="1" spans="1:10">
      <c r="A41" s="21">
        <v>9</v>
      </c>
      <c r="B41" s="41" t="s">
        <v>47</v>
      </c>
      <c r="C41" s="41" t="s">
        <v>15</v>
      </c>
      <c r="D41" s="41">
        <v>676</v>
      </c>
      <c r="E41" s="24" t="s">
        <v>16</v>
      </c>
      <c r="F41" s="25" t="s">
        <v>48</v>
      </c>
      <c r="G41" s="24">
        <v>3</v>
      </c>
      <c r="H41" s="24">
        <v>1</v>
      </c>
      <c r="I41" s="26">
        <f>D41*G41*H41</f>
        <v>2028</v>
      </c>
      <c r="J41" s="43"/>
    </row>
    <row r="42" ht="72" spans="1:10">
      <c r="A42" s="28"/>
      <c r="B42" s="44"/>
      <c r="C42" s="44"/>
      <c r="D42" s="44"/>
      <c r="E42" s="24" t="s">
        <v>18</v>
      </c>
      <c r="F42" s="25" t="s">
        <v>49</v>
      </c>
      <c r="G42" s="24">
        <v>15</v>
      </c>
      <c r="H42" s="24">
        <v>0.9</v>
      </c>
      <c r="I42" s="26">
        <f>D41*G42*H42</f>
        <v>9126</v>
      </c>
      <c r="J42" s="43"/>
    </row>
    <row r="43" ht="84" spans="1:10">
      <c r="A43" s="28"/>
      <c r="B43" s="44"/>
      <c r="C43" s="44"/>
      <c r="D43" s="44"/>
      <c r="E43" s="33" t="s">
        <v>20</v>
      </c>
      <c r="F43" s="25" t="s">
        <v>21</v>
      </c>
      <c r="G43" s="24">
        <v>2</v>
      </c>
      <c r="H43" s="24">
        <v>0.9</v>
      </c>
      <c r="I43" s="26">
        <f>D41*G43*H43</f>
        <v>1216.8</v>
      </c>
      <c r="J43" s="43"/>
    </row>
    <row r="44" ht="22" customHeight="1" spans="1:10">
      <c r="A44" s="28"/>
      <c r="B44" s="44"/>
      <c r="C44" s="44"/>
      <c r="D44" s="44"/>
      <c r="E44" s="24" t="s">
        <v>29</v>
      </c>
      <c r="F44" s="25" t="s">
        <v>50</v>
      </c>
      <c r="G44" s="24" t="s">
        <v>41</v>
      </c>
      <c r="H44" s="24">
        <v>3</v>
      </c>
      <c r="I44" s="26">
        <f>D41*H44</f>
        <v>2028</v>
      </c>
      <c r="J44" s="43"/>
    </row>
    <row r="45" ht="72" spans="1:10">
      <c r="A45" s="31"/>
      <c r="B45" s="45"/>
      <c r="C45" s="45"/>
      <c r="D45" s="45"/>
      <c r="E45" s="24" t="s">
        <v>51</v>
      </c>
      <c r="F45" s="25" t="s">
        <v>52</v>
      </c>
      <c r="G45" s="24">
        <v>3</v>
      </c>
      <c r="H45" s="24">
        <v>0.9</v>
      </c>
      <c r="I45" s="26">
        <f>D41*G45*H45</f>
        <v>1825.2</v>
      </c>
      <c r="J45" s="43"/>
    </row>
    <row r="46" ht="22" customHeight="1" spans="1:10">
      <c r="A46" s="21">
        <v>10</v>
      </c>
      <c r="B46" s="23" t="s">
        <v>53</v>
      </c>
      <c r="C46" s="23" t="s">
        <v>15</v>
      </c>
      <c r="D46" s="23">
        <v>16</v>
      </c>
      <c r="E46" s="24" t="s">
        <v>16</v>
      </c>
      <c r="F46" s="25" t="s">
        <v>17</v>
      </c>
      <c r="G46" s="24" t="s">
        <v>41</v>
      </c>
      <c r="H46" s="26">
        <v>2</v>
      </c>
      <c r="I46" s="26">
        <f>D46*H46</f>
        <v>32</v>
      </c>
      <c r="J46" s="43"/>
    </row>
    <row r="47" ht="72" spans="1:10">
      <c r="A47" s="28"/>
      <c r="B47" s="29"/>
      <c r="C47" s="29"/>
      <c r="D47" s="29"/>
      <c r="E47" s="24" t="s">
        <v>18</v>
      </c>
      <c r="F47" s="25" t="s">
        <v>28</v>
      </c>
      <c r="G47" s="24" t="s">
        <v>41</v>
      </c>
      <c r="H47" s="26">
        <v>0.75</v>
      </c>
      <c r="I47" s="26">
        <f>D46*H47</f>
        <v>12</v>
      </c>
      <c r="J47" s="43"/>
    </row>
    <row r="48" ht="84" spans="1:10">
      <c r="A48" s="28"/>
      <c r="B48" s="29"/>
      <c r="C48" s="29"/>
      <c r="D48" s="29"/>
      <c r="E48" s="33" t="s">
        <v>20</v>
      </c>
      <c r="F48" s="34" t="s">
        <v>21</v>
      </c>
      <c r="G48" s="26">
        <v>4</v>
      </c>
      <c r="H48" s="26">
        <v>0.3</v>
      </c>
      <c r="I48" s="26">
        <f>D46*G48*H48</f>
        <v>19.2</v>
      </c>
      <c r="J48" s="43"/>
    </row>
    <row r="49" ht="39" customHeight="1" spans="1:10">
      <c r="A49" s="28"/>
      <c r="B49" s="29"/>
      <c r="C49" s="29"/>
      <c r="D49" s="29"/>
      <c r="E49" s="24" t="s">
        <v>29</v>
      </c>
      <c r="F49" s="25" t="s">
        <v>54</v>
      </c>
      <c r="G49" s="26">
        <v>3</v>
      </c>
      <c r="H49" s="26">
        <v>0.5</v>
      </c>
      <c r="I49" s="26">
        <f>D46*G49*H49</f>
        <v>24</v>
      </c>
      <c r="J49" s="43"/>
    </row>
    <row r="50" ht="60" spans="1:10">
      <c r="A50" s="28"/>
      <c r="B50" s="29"/>
      <c r="C50" s="29"/>
      <c r="D50" s="29"/>
      <c r="E50" s="24" t="s">
        <v>55</v>
      </c>
      <c r="F50" s="30" t="s">
        <v>32</v>
      </c>
      <c r="G50" s="26">
        <v>3</v>
      </c>
      <c r="H50" s="26">
        <v>1.2</v>
      </c>
      <c r="I50" s="26">
        <f>D46*G50*H50</f>
        <v>57.6</v>
      </c>
      <c r="J50" s="43"/>
    </row>
    <row r="51" ht="18" customHeight="1" spans="1:10">
      <c r="A51" s="31"/>
      <c r="B51" s="32"/>
      <c r="C51" s="32"/>
      <c r="D51" s="32"/>
      <c r="E51" s="24" t="s">
        <v>56</v>
      </c>
      <c r="F51" s="34" t="s">
        <v>57</v>
      </c>
      <c r="G51" s="46">
        <v>2</v>
      </c>
      <c r="H51" s="26">
        <v>0.48</v>
      </c>
      <c r="I51" s="26">
        <f>D46*G51*H51</f>
        <v>15.36</v>
      </c>
      <c r="J51" s="43"/>
    </row>
    <row r="52" ht="24" customHeight="1" spans="1:10">
      <c r="A52" s="21">
        <v>11</v>
      </c>
      <c r="B52" s="23" t="s">
        <v>58</v>
      </c>
      <c r="C52" s="35" t="s">
        <v>59</v>
      </c>
      <c r="D52" s="22">
        <v>1229</v>
      </c>
      <c r="E52" s="47" t="s">
        <v>39</v>
      </c>
      <c r="F52" s="25" t="s">
        <v>60</v>
      </c>
      <c r="G52" s="24" t="s">
        <v>41</v>
      </c>
      <c r="H52" s="26">
        <v>3.2</v>
      </c>
      <c r="I52" s="26">
        <f>D52*H52</f>
        <v>3932.8</v>
      </c>
      <c r="J52" s="43"/>
    </row>
    <row r="53" ht="38" customHeight="1" spans="1:10">
      <c r="A53" s="28"/>
      <c r="B53" s="29"/>
      <c r="C53" s="37"/>
      <c r="D53" s="22"/>
      <c r="E53" s="47" t="s">
        <v>18</v>
      </c>
      <c r="F53" s="25" t="s">
        <v>61</v>
      </c>
      <c r="G53" s="24" t="s">
        <v>41</v>
      </c>
      <c r="H53" s="26">
        <v>2.5</v>
      </c>
      <c r="I53" s="26">
        <f>D52*H53</f>
        <v>3072.5</v>
      </c>
      <c r="J53" s="43"/>
    </row>
    <row r="54" ht="84" spans="1:10">
      <c r="A54" s="28"/>
      <c r="B54" s="29"/>
      <c r="C54" s="37"/>
      <c r="D54" s="22"/>
      <c r="E54" s="33" t="s">
        <v>20</v>
      </c>
      <c r="F54" s="25" t="s">
        <v>21</v>
      </c>
      <c r="G54" s="26">
        <v>4</v>
      </c>
      <c r="H54" s="26">
        <v>0.05</v>
      </c>
      <c r="I54" s="26">
        <f>D52*G54*H54</f>
        <v>245.8</v>
      </c>
      <c r="J54" s="43"/>
    </row>
    <row r="55" ht="24" customHeight="1" spans="1:10">
      <c r="A55" s="28"/>
      <c r="B55" s="29"/>
      <c r="C55" s="37"/>
      <c r="D55" s="22"/>
      <c r="E55" s="47" t="s">
        <v>56</v>
      </c>
      <c r="F55" s="25" t="s">
        <v>62</v>
      </c>
      <c r="G55" s="26">
        <v>4</v>
      </c>
      <c r="H55" s="26">
        <v>0.16</v>
      </c>
      <c r="I55" s="26">
        <f>D52*G55*H55</f>
        <v>786.56</v>
      </c>
      <c r="J55" s="43"/>
    </row>
    <row r="56" ht="24" customHeight="1" spans="1:10">
      <c r="A56" s="28"/>
      <c r="B56" s="29"/>
      <c r="C56" s="37"/>
      <c r="D56" s="22"/>
      <c r="E56" s="47" t="s">
        <v>55</v>
      </c>
      <c r="F56" s="25" t="s">
        <v>63</v>
      </c>
      <c r="G56" s="26">
        <v>5</v>
      </c>
      <c r="H56" s="26">
        <v>0.05</v>
      </c>
      <c r="I56" s="26">
        <f>D52*G56*H56</f>
        <v>307.25</v>
      </c>
      <c r="J56" s="43"/>
    </row>
    <row r="57" ht="34" customHeight="1" spans="1:10">
      <c r="A57" s="31"/>
      <c r="B57" s="32"/>
      <c r="C57" s="38"/>
      <c r="D57" s="22"/>
      <c r="E57" s="48" t="s">
        <v>64</v>
      </c>
      <c r="F57" s="34" t="s">
        <v>65</v>
      </c>
      <c r="G57" s="26">
        <v>1</v>
      </c>
      <c r="H57" s="26">
        <v>0.5</v>
      </c>
      <c r="I57" s="26">
        <f>D52*G57*H57</f>
        <v>614.5</v>
      </c>
      <c r="J57" s="43"/>
    </row>
    <row r="58" ht="24" customHeight="1" spans="1:10">
      <c r="A58" s="21">
        <v>12</v>
      </c>
      <c r="B58" s="23" t="s">
        <v>66</v>
      </c>
      <c r="C58" s="23" t="s">
        <v>59</v>
      </c>
      <c r="D58" s="35">
        <v>10990</v>
      </c>
      <c r="E58" s="40" t="s">
        <v>67</v>
      </c>
      <c r="F58" s="25" t="s">
        <v>68</v>
      </c>
      <c r="G58" s="24" t="s">
        <v>41</v>
      </c>
      <c r="H58" s="26">
        <v>1.2</v>
      </c>
      <c r="I58" s="26">
        <f>D58*H58</f>
        <v>13188</v>
      </c>
      <c r="J58" s="43"/>
    </row>
    <row r="59" ht="36" customHeight="1" spans="1:10">
      <c r="A59" s="28"/>
      <c r="B59" s="29"/>
      <c r="C59" s="29"/>
      <c r="D59" s="37"/>
      <c r="E59" s="40" t="s">
        <v>18</v>
      </c>
      <c r="F59" s="25" t="s">
        <v>69</v>
      </c>
      <c r="G59" s="24" t="s">
        <v>41</v>
      </c>
      <c r="H59" s="26">
        <v>0.75</v>
      </c>
      <c r="I59" s="26">
        <f>D58*H59</f>
        <v>8242.5</v>
      </c>
      <c r="J59" s="43"/>
    </row>
    <row r="60" ht="84" spans="1:10">
      <c r="A60" s="28"/>
      <c r="B60" s="29"/>
      <c r="C60" s="29"/>
      <c r="D60" s="37"/>
      <c r="E60" s="33" t="s">
        <v>20</v>
      </c>
      <c r="F60" s="25" t="s">
        <v>21</v>
      </c>
      <c r="G60" s="26">
        <v>3</v>
      </c>
      <c r="H60" s="26">
        <v>0.05</v>
      </c>
      <c r="I60" s="26">
        <f>D58*G60*H60</f>
        <v>1648.5</v>
      </c>
      <c r="J60" s="43"/>
    </row>
    <row r="61" ht="24" customHeight="1" spans="1:10">
      <c r="A61" s="28"/>
      <c r="B61" s="29"/>
      <c r="C61" s="29"/>
      <c r="D61" s="37"/>
      <c r="E61" s="40" t="s">
        <v>70</v>
      </c>
      <c r="F61" s="25" t="s">
        <v>62</v>
      </c>
      <c r="G61" s="26">
        <v>3</v>
      </c>
      <c r="H61" s="26">
        <v>0.04</v>
      </c>
      <c r="I61" s="26">
        <f>D58*G61*H61</f>
        <v>1318.8</v>
      </c>
      <c r="J61" s="43"/>
    </row>
    <row r="62" ht="24" customHeight="1" spans="1:10">
      <c r="A62" s="28"/>
      <c r="B62" s="29"/>
      <c r="C62" s="29"/>
      <c r="D62" s="37"/>
      <c r="E62" s="40" t="s">
        <v>55</v>
      </c>
      <c r="F62" s="25" t="s">
        <v>71</v>
      </c>
      <c r="G62" s="26">
        <v>3</v>
      </c>
      <c r="H62" s="26">
        <v>0.05</v>
      </c>
      <c r="I62" s="26">
        <f>D58*G62*H62</f>
        <v>1648.5</v>
      </c>
      <c r="J62" s="43"/>
    </row>
    <row r="63" ht="24" customHeight="1" spans="1:10">
      <c r="A63" s="31"/>
      <c r="B63" s="32"/>
      <c r="C63" s="32"/>
      <c r="D63" s="38"/>
      <c r="E63" s="49" t="s">
        <v>64</v>
      </c>
      <c r="F63" s="25" t="s">
        <v>72</v>
      </c>
      <c r="G63" s="26">
        <v>1</v>
      </c>
      <c r="H63" s="26">
        <v>0.3</v>
      </c>
      <c r="I63" s="26">
        <f>D58*G63*H63</f>
        <v>3297</v>
      </c>
      <c r="J63" s="43"/>
    </row>
    <row r="64" ht="35" customHeight="1" spans="1:10">
      <c r="A64" s="21">
        <v>13</v>
      </c>
      <c r="B64" s="22" t="s">
        <v>73</v>
      </c>
      <c r="C64" s="23" t="s">
        <v>74</v>
      </c>
      <c r="D64" s="35">
        <v>4800</v>
      </c>
      <c r="E64" s="40" t="s">
        <v>75</v>
      </c>
      <c r="F64" s="25" t="s">
        <v>76</v>
      </c>
      <c r="G64" s="24" t="s">
        <v>41</v>
      </c>
      <c r="H64" s="22">
        <v>0.54</v>
      </c>
      <c r="I64" s="26">
        <f>D64*H64</f>
        <v>2592</v>
      </c>
      <c r="J64" s="43"/>
    </row>
    <row r="65" ht="46" customHeight="1" spans="1:10">
      <c r="A65" s="28"/>
      <c r="B65" s="22"/>
      <c r="C65" s="29"/>
      <c r="D65" s="37"/>
      <c r="E65" s="33" t="s">
        <v>18</v>
      </c>
      <c r="F65" s="25" t="s">
        <v>77</v>
      </c>
      <c r="G65" s="24" t="s">
        <v>41</v>
      </c>
      <c r="H65" s="26">
        <v>4.4</v>
      </c>
      <c r="I65" s="26">
        <f>D64*H65</f>
        <v>21120</v>
      </c>
      <c r="J65" s="43"/>
    </row>
    <row r="66" ht="64" customHeight="1" spans="1:10">
      <c r="A66" s="28"/>
      <c r="B66" s="22"/>
      <c r="C66" s="29"/>
      <c r="D66" s="37"/>
      <c r="E66" s="33" t="s">
        <v>20</v>
      </c>
      <c r="F66" s="25" t="s">
        <v>21</v>
      </c>
      <c r="G66" s="26">
        <v>3</v>
      </c>
      <c r="H66" s="24">
        <v>0.845</v>
      </c>
      <c r="I66" s="26">
        <f>D64*G66*H66</f>
        <v>12168</v>
      </c>
      <c r="J66" s="43"/>
    </row>
    <row r="67" ht="24" customHeight="1" spans="1:10">
      <c r="A67" s="28"/>
      <c r="B67" s="22"/>
      <c r="C67" s="29"/>
      <c r="D67" s="37"/>
      <c r="E67" s="33" t="s">
        <v>78</v>
      </c>
      <c r="F67" s="25" t="s">
        <v>79</v>
      </c>
      <c r="G67" s="26">
        <v>1</v>
      </c>
      <c r="H67" s="22">
        <v>2.25</v>
      </c>
      <c r="I67" s="26">
        <f>D64*G67*H67</f>
        <v>10800</v>
      </c>
      <c r="J67" s="43"/>
    </row>
    <row r="68" ht="24" customHeight="1" spans="1:10">
      <c r="A68" s="28"/>
      <c r="B68" s="22"/>
      <c r="C68" s="29"/>
      <c r="D68" s="37"/>
      <c r="E68" s="50" t="s">
        <v>55</v>
      </c>
      <c r="F68" s="25" t="s">
        <v>80</v>
      </c>
      <c r="G68" s="24" t="s">
        <v>41</v>
      </c>
      <c r="H68" s="22">
        <v>1.46</v>
      </c>
      <c r="I68" s="26">
        <f>D64*H68</f>
        <v>7008</v>
      </c>
      <c r="J68" s="43"/>
    </row>
    <row r="69" ht="24" customHeight="1" spans="1:10">
      <c r="A69" s="28"/>
      <c r="B69" s="22"/>
      <c r="C69" s="29"/>
      <c r="D69" s="37"/>
      <c r="E69" s="33" t="s">
        <v>81</v>
      </c>
      <c r="F69" s="25" t="s">
        <v>82</v>
      </c>
      <c r="G69" s="26">
        <v>3</v>
      </c>
      <c r="H69" s="22">
        <v>0.18</v>
      </c>
      <c r="I69" s="26">
        <f>D64*G69*H69</f>
        <v>2592</v>
      </c>
      <c r="J69" s="43"/>
    </row>
    <row r="70" ht="38" customHeight="1" spans="1:10">
      <c r="A70" s="31"/>
      <c r="B70" s="22"/>
      <c r="C70" s="32"/>
      <c r="D70" s="38"/>
      <c r="E70" s="33" t="s">
        <v>29</v>
      </c>
      <c r="F70" s="25" t="s">
        <v>83</v>
      </c>
      <c r="G70" s="24" t="s">
        <v>41</v>
      </c>
      <c r="H70" s="22">
        <v>1.8</v>
      </c>
      <c r="I70" s="26">
        <f>D64*H70</f>
        <v>8640</v>
      </c>
      <c r="J70" s="43"/>
    </row>
    <row r="71" ht="46" customHeight="1" spans="1:10">
      <c r="A71" s="39">
        <v>14</v>
      </c>
      <c r="B71" s="24" t="s">
        <v>84</v>
      </c>
      <c r="C71" s="24" t="s">
        <v>74</v>
      </c>
      <c r="D71" s="24">
        <v>29500</v>
      </c>
      <c r="E71" s="51" t="s">
        <v>85</v>
      </c>
      <c r="F71" s="30" t="s">
        <v>86</v>
      </c>
      <c r="G71" s="24"/>
      <c r="H71" s="24">
        <v>0.4</v>
      </c>
      <c r="I71" s="24">
        <f>D71*H71</f>
        <v>11800</v>
      </c>
      <c r="J71" s="43"/>
    </row>
    <row r="72" customFormat="1" ht="29" customHeight="1" spans="1:10">
      <c r="A72" s="39">
        <v>15</v>
      </c>
      <c r="B72" s="24" t="s">
        <v>87</v>
      </c>
      <c r="C72" s="24" t="s">
        <v>88</v>
      </c>
      <c r="D72" s="24">
        <v>100</v>
      </c>
      <c r="E72" s="24"/>
      <c r="F72" s="39"/>
      <c r="G72" s="24"/>
      <c r="H72" s="24">
        <v>192</v>
      </c>
      <c r="I72" s="24">
        <f>D72*H72</f>
        <v>19200</v>
      </c>
      <c r="J72" s="43"/>
    </row>
    <row r="73" ht="31" customHeight="1" spans="1:10">
      <c r="A73" s="39">
        <v>16</v>
      </c>
      <c r="B73" s="24" t="s">
        <v>89</v>
      </c>
      <c r="C73" s="24"/>
      <c r="D73" s="24"/>
      <c r="E73" s="52"/>
      <c r="F73" s="39"/>
      <c r="G73" s="24"/>
      <c r="H73" s="24"/>
      <c r="I73" s="53">
        <v>15714.91</v>
      </c>
    </row>
    <row r="74" s="1" customFormat="1" ht="57" customHeight="1" spans="1:10">
      <c r="A74" s="54" t="s">
        <v>90</v>
      </c>
      <c r="B74" s="54"/>
      <c r="C74" s="54"/>
      <c r="D74" s="54"/>
      <c r="E74" s="54"/>
      <c r="F74" s="55"/>
      <c r="G74" s="54"/>
      <c r="H74" s="54"/>
      <c r="I74" s="54"/>
      <c r="J74" s="56"/>
    </row>
  </sheetData>
  <mergeCells count="58">
    <mergeCell ref="B3:I3"/>
    <mergeCell ref="B4:I4"/>
    <mergeCell ref="B5:I5"/>
    <mergeCell ref="A74:I74"/>
    <mergeCell ref="A3:A5"/>
    <mergeCell ref="A7:A9"/>
    <mergeCell ref="A10:A12"/>
    <mergeCell ref="A13:A15"/>
    <mergeCell ref="A16:A20"/>
    <mergeCell ref="A21:A25"/>
    <mergeCell ref="A26:A30"/>
    <mergeCell ref="A31:A35"/>
    <mergeCell ref="A36:A40"/>
    <mergeCell ref="A41:A45"/>
    <mergeCell ref="A46:A51"/>
    <mergeCell ref="A52:A57"/>
    <mergeCell ref="A58:A63"/>
    <mergeCell ref="A64:A70"/>
    <mergeCell ref="B7:B9"/>
    <mergeCell ref="B10:B12"/>
    <mergeCell ref="B13:B15"/>
    <mergeCell ref="B16:B20"/>
    <mergeCell ref="B21:B25"/>
    <mergeCell ref="B26:B30"/>
    <mergeCell ref="B31:B35"/>
    <mergeCell ref="B36:B40"/>
    <mergeCell ref="B41:B45"/>
    <mergeCell ref="B46:B51"/>
    <mergeCell ref="B52:B57"/>
    <mergeCell ref="B58:B63"/>
    <mergeCell ref="B64:B70"/>
    <mergeCell ref="C7:C9"/>
    <mergeCell ref="C10:C12"/>
    <mergeCell ref="C13:C15"/>
    <mergeCell ref="C16:C20"/>
    <mergeCell ref="C21:C25"/>
    <mergeCell ref="C26:C30"/>
    <mergeCell ref="C31:C35"/>
    <mergeCell ref="C36:C40"/>
    <mergeCell ref="C41:C45"/>
    <mergeCell ref="C46:C51"/>
    <mergeCell ref="C52:C57"/>
    <mergeCell ref="C58:C63"/>
    <mergeCell ref="C64:C70"/>
    <mergeCell ref="D7:D9"/>
    <mergeCell ref="D10:D12"/>
    <mergeCell ref="D13:D15"/>
    <mergeCell ref="D16:D20"/>
    <mergeCell ref="D21:D25"/>
    <mergeCell ref="D26:D30"/>
    <mergeCell ref="D31:D35"/>
    <mergeCell ref="D36:D40"/>
    <mergeCell ref="D41:D45"/>
    <mergeCell ref="D46:D51"/>
    <mergeCell ref="D52:D57"/>
    <mergeCell ref="D58:D63"/>
    <mergeCell ref="D64:D70"/>
    <mergeCell ref="A1:I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BOBO爱喝可乐</cp:lastModifiedBy>
  <dcterms:created xsi:type="dcterms:W3CDTF">2022-12-13T10:24:00Z</dcterms:created>
  <dcterms:modified xsi:type="dcterms:W3CDTF">2026-03-25T07:38:10Z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07A559BCFC1F4EF0B5EAC5D47A9694DB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